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2022.0027 Extremad y Castilla Leon\3 ANEXO\"/>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F29" i="1" l="1"/>
  <c r="F27" i="1" l="1"/>
  <c r="F20" i="1" l="1"/>
  <c r="F12" i="1"/>
  <c r="F14" i="1" l="1"/>
  <c r="F15" i="1"/>
  <c r="F16" i="1"/>
  <c r="F17" i="1"/>
  <c r="F18" i="1"/>
  <c r="F19" i="1"/>
  <c r="F21" i="1"/>
  <c r="F23" i="1"/>
  <c r="F24" i="1"/>
  <c r="F26" i="1"/>
  <c r="F11" i="1" l="1"/>
  <c r="F10" i="1"/>
  <c r="F31" i="1" s="1"/>
</calcChain>
</file>

<file path=xl/sharedStrings.xml><?xml version="1.0" encoding="utf-8"?>
<sst xmlns="http://schemas.openxmlformats.org/spreadsheetml/2006/main" count="33" uniqueCount="30">
  <si>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</si>
  <si>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</si>
  <si>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</si>
  <si>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</si>
  <si>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</si>
  <si>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</si>
  <si>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</si>
  <si>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</si>
  <si>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</si>
  <si>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</si>
  <si>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Enfermería</t>
  </si>
  <si>
    <t>INTERVENCIONES QUIRÚRGICAS</t>
  </si>
  <si>
    <t>IQ Grupo 0</t>
  </si>
  <si>
    <t>IQ Grupo I</t>
  </si>
  <si>
    <t>IQ Grupo II</t>
  </si>
  <si>
    <t>IQ Grupo III</t>
  </si>
  <si>
    <t>IQ Grupo IV</t>
  </si>
  <si>
    <t>IQ Grupo V</t>
  </si>
  <si>
    <t>IQ Grupo VI</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</si>
  <si>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</si>
  <si>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Primeras consultas</t>
  </si>
  <si>
    <t>Consultas sucesivas</t>
  </si>
  <si>
    <t>IMPORTE ESTIMADO PARA OTRAS ACTUACIONES INCLUIDAS EN EL ALCANCE DEL SERVICIO</t>
  </si>
  <si>
    <t>CANTIDAD ESTIMADA</t>
  </si>
  <si>
    <t>CONSULTAS ESPECIALISTAS</t>
  </si>
  <si>
    <t>CONSULTAS DE ESPECIALISTAS TRAUMATOLOGÍA Y CIRUGÍA ORTOPÉDICA</t>
  </si>
  <si>
    <t>LOTE 3: Contratación del servicio de asistencia sanitaria en Hospitales del ámbito territorial de León</t>
  </si>
  <si>
    <t>PRUEBAS Y TRATAMIENTOS DE CADA ESPECIALIDAD</t>
  </si>
  <si>
    <t>Anestesia y Reanimación (U.35)</t>
  </si>
  <si>
    <t>Consultas preoperatorio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</si>
</sst>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8">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72">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5"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19" xfId="6" applyFont="1" applyFill="1" applyBorder="1" applyAlignment="1">
      <alignment horizontal="left" vertical="center"/>
    </xf>
    <xf numFmtId="44" fontId="0" fillId="0" borderId="13" xfId="6" applyFont="1" applyFill="1" applyBorder="1" applyAlignment="1">
      <alignment horizontal="left" vertical="center"/>
    </xf>
    <xf numFmtId="3" fontId="0" fillId="0" borderId="3" xfId="0" applyNumberFormat="1" applyFill="1" applyBorder="1" applyAlignment="1" applyProtection="1">
      <alignment horizontal="center" vertical="center"/>
      <protection locked="0"/>
    </xf>
    <xf numFmtId="44" fontId="0" fillId="0" borderId="3" xfId="6" applyFont="1" applyFill="1" applyBorder="1" applyAlignment="1" applyProtection="1">
      <alignment horizontal="left" vertical="center"/>
      <protection locked="0"/>
    </xf>
    <xf numFmtId="44" fontId="0" fillId="0" borderId="13" xfId="6" applyFont="1" applyFill="1" applyBorder="1" applyAlignment="1" applyProtection="1">
      <alignment horizontal="left" vertical="center"/>
      <protection locked="0"/>
    </xf>
    <xf numFmtId="0" fontId="0" fillId="0" borderId="13" xfId="0" applyFill="1" applyBorder="1" applyAlignment="1" applyProtection="1">
      <alignment horizontal="center" vertical="center"/>
      <protection locked="0"/>
    </xf>
    <xf numFmtId="0" fontId="0" fillId="0" borderId="16" xfId="0" applyFill="1" applyBorder="1" applyAlignment="1">
      <alignment horizontal="center" vertical="center"/>
    </xf>
    <xf numFmtId="0" fontId="8" fillId="5" borderId="24" xfId="1" applyFont="1" applyFill="1" applyBorder="1" applyAlignment="1">
      <alignment horizontal="center" vertical="center" wrapText="1"/>
    </xf>
    <xf numFmtId="0" fontId="8" fillId="4" borderId="24" xfId="1" applyFont="1" applyFill="1" applyBorder="1" applyAlignment="1">
      <alignment horizontal="center" vertical="center" wrapText="1"/>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5" xfId="1" applyFont="1" applyFill="1" applyBorder="1" applyAlignment="1">
      <alignment horizontal="right" vertical="center" wrapText="1"/>
    </xf>
    <xf numFmtId="165" fontId="2" fillId="0" borderId="26"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25" xfId="1" applyNumberFormat="1" applyBorder="1" applyAlignment="1">
      <alignment horizontal="right" vertical="center" wrapText="1"/>
    </xf>
    <xf numFmtId="0" fontId="0" fillId="0" borderId="0" xfId="0" applyAlignment="1">
      <alignment wrapText="1"/>
    </xf>
    <xf numFmtId="44" fontId="0" fillId="0" borderId="15" xfId="6" applyFont="1" applyFill="1" applyBorder="1" applyAlignment="1">
      <alignment horizontal="left" vertical="center"/>
    </xf>
    <xf numFmtId="0" fontId="0" fillId="2" borderId="27" xfId="0" applyFill="1" applyBorder="1" applyAlignment="1">
      <alignment horizontal="center" vertical="center" wrapText="1"/>
    </xf>
    <xf numFmtId="0" fontId="0" fillId="2" borderId="23" xfId="0" applyFill="1" applyBorder="1" applyAlignment="1">
      <alignment horizontal="left"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21" xfId="0" applyFill="1" applyBorder="1" applyAlignment="1">
      <alignment horizontal="left" vertical="center"/>
    </xf>
    <xf numFmtId="0" fontId="0" fillId="2" borderId="18" xfId="0" applyFill="1" applyBorder="1" applyAlignment="1">
      <alignment horizontal="left" vertical="center"/>
    </xf>
    <xf numFmtId="0" fontId="8" fillId="5" borderId="5" xfId="1" applyFont="1" applyFill="1" applyBorder="1" applyAlignment="1">
      <alignment horizontal="center" vertical="center" wrapText="1"/>
    </xf>
    <xf numFmtId="0" fontId="8" fillId="5" borderId="22" xfId="1"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0" fillId="2" borderId="20" xfId="0" applyFill="1" applyBorder="1" applyAlignment="1">
      <alignment horizontal="left" vertical="center"/>
    </xf>
    <xf numFmtId="0" fontId="0" fillId="2" borderId="17" xfId="0" applyFill="1" applyBorder="1" applyAlignment="1">
      <alignment horizontal="left" vertical="center"/>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23"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cellXfs>
  <cellStyles count="7">
    <cellStyle name="Millares 2" xfId="4"/>
    <cellStyle name="Moneda" xfId="6" builtinId="4"/>
    <cellStyle name="Moneda 2" xfId="2"/>
    <cellStyle name="Normal" xfId="0" builtinId="0"/>
    <cellStyle name="Normal 2" xfId="3"/>
    <cellStyle name="Normal 3" xfId="5"/>
    <cellStyle name="Normal 4" xfId="1"/>
  </cellStyles>
  <dxfs count="8">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2"/>
  <sheetViews>
    <sheetView showGridLines="0" tabSelected="1" workbookViewId="0">
      <selection activeCell="A7" sqref="A7:F7"/>
    </sheetView>
  </sheetViews>
  <sheetFormatPr baseColWidth="10" defaultRowHeight="15" x14ac:dyDescent="0.25"/>
  <cols>
    <col min="1" max="1" width="25" style="32" customWidth="1"/>
    <col min="2" max="2" width="32.28515625" style="32" customWidth="1"/>
    <col min="3" max="3" width="17" style="7" customWidth="1"/>
    <col min="4" max="4" width="37.85546875" style="4" customWidth="1"/>
    <col min="5" max="5" width="37.140625" customWidth="1"/>
    <col min="6" max="6" width="35" style="23" customWidth="1"/>
  </cols>
  <sheetData>
    <row r="1" spans="1:6" ht="66.75" customHeight="1" thickBot="1" x14ac:dyDescent="0.3">
      <c r="A1" s="36" t="s">
        <v>6</v>
      </c>
      <c r="B1" s="37"/>
      <c r="C1" s="37"/>
      <c r="D1" s="37"/>
      <c r="E1" s="37"/>
      <c r="F1" s="38"/>
    </row>
    <row r="2" spans="1:6" ht="15.75" thickBot="1" x14ac:dyDescent="0.3"/>
    <row r="3" spans="1:6" ht="36" customHeight="1" thickBot="1" x14ac:dyDescent="0.3">
      <c r="A3" s="39" t="s">
        <v>26</v>
      </c>
      <c r="B3" s="40"/>
      <c r="C3" s="40"/>
      <c r="D3" s="40"/>
      <c r="E3" s="40"/>
      <c r="F3" s="41"/>
    </row>
    <row r="4" spans="1:6" ht="15.75" thickBot="1" x14ac:dyDescent="0.3">
      <c r="C4" s="8"/>
      <c r="D4" s="5"/>
      <c r="E4" s="1"/>
      <c r="F4" s="24"/>
    </row>
    <row r="5" spans="1:6" ht="34.5" customHeight="1" thickBot="1" x14ac:dyDescent="0.3">
      <c r="A5" s="42" t="s">
        <v>4</v>
      </c>
      <c r="B5" s="43"/>
      <c r="C5" s="43"/>
      <c r="D5" s="43"/>
      <c r="E5" s="43"/>
      <c r="F5" s="44"/>
    </row>
    <row r="6" spans="1:6" ht="15.75" thickBot="1" x14ac:dyDescent="0.3">
      <c r="C6" s="8"/>
      <c r="D6" s="5"/>
      <c r="E6" s="2"/>
      <c r="F6" s="25"/>
    </row>
    <row r="7" spans="1:6" ht="82.5" customHeight="1" thickBot="1" x14ac:dyDescent="0.3">
      <c r="A7" s="45" t="s">
        <v>7</v>
      </c>
      <c r="B7" s="46"/>
      <c r="C7" s="46"/>
      <c r="D7" s="46"/>
      <c r="E7" s="46"/>
      <c r="F7" s="47"/>
    </row>
    <row r="8" spans="1:6" ht="15.75" thickBot="1" x14ac:dyDescent="0.3"/>
    <row r="9" spans="1:6" ht="61.5" customHeight="1" thickBot="1" x14ac:dyDescent="0.3">
      <c r="A9" s="50" t="s">
        <v>0</v>
      </c>
      <c r="B9" s="51"/>
      <c r="C9" s="21" t="s">
        <v>23</v>
      </c>
      <c r="D9" s="22" t="s">
        <v>1</v>
      </c>
      <c r="E9" s="21" t="s">
        <v>2</v>
      </c>
      <c r="F9" s="26" t="s">
        <v>3</v>
      </c>
    </row>
    <row r="10" spans="1:6" ht="30.75" customHeight="1" thickBot="1" x14ac:dyDescent="0.3">
      <c r="A10" s="55" t="s">
        <v>8</v>
      </c>
      <c r="B10" s="56"/>
      <c r="C10" s="20">
        <v>1350</v>
      </c>
      <c r="D10" s="71"/>
      <c r="E10" s="13">
        <v>65</v>
      </c>
      <c r="F10" s="27" t="str">
        <f>IF(D10&lt;=0,"Error Precio",IF(D10&gt;E10,"Error Precio",+C10*D10))</f>
        <v>Error Precio</v>
      </c>
    </row>
    <row r="11" spans="1:6" ht="30.75" customHeight="1" thickBot="1" x14ac:dyDescent="0.3">
      <c r="A11" s="48" t="s">
        <v>9</v>
      </c>
      <c r="B11" s="49"/>
      <c r="C11" s="10">
        <v>440</v>
      </c>
      <c r="D11" s="71"/>
      <c r="E11" s="14">
        <v>190</v>
      </c>
      <c r="F11" s="28" t="str">
        <f>IF(D11&lt;=0,"Error Precio",IF(D11&gt;E11,"Error Precio",+C11*D11))</f>
        <v>Error Precio</v>
      </c>
    </row>
    <row r="12" spans="1:6" ht="30.75" customHeight="1" thickBot="1" x14ac:dyDescent="0.3">
      <c r="A12" s="48" t="s">
        <v>10</v>
      </c>
      <c r="B12" s="49"/>
      <c r="C12" s="11">
        <v>320</v>
      </c>
      <c r="D12" s="71"/>
      <c r="E12" s="13">
        <v>20</v>
      </c>
      <c r="F12" s="28" t="str">
        <f t="shared" ref="F12:F26" si="0">IF(D12&lt;=0,"Error Precio",IF(D12&gt;E12,"Error Precio",+C12*D12))</f>
        <v>Error Precio</v>
      </c>
    </row>
    <row r="13" spans="1:6" ht="30.75" customHeight="1" thickBot="1" x14ac:dyDescent="0.3">
      <c r="A13" s="52" t="s">
        <v>11</v>
      </c>
      <c r="B13" s="53"/>
      <c r="C13" s="53"/>
      <c r="D13" s="53"/>
      <c r="E13" s="53"/>
      <c r="F13" s="54"/>
    </row>
    <row r="14" spans="1:6" ht="30.75" customHeight="1" thickBot="1" x14ac:dyDescent="0.3">
      <c r="A14" s="48" t="s">
        <v>12</v>
      </c>
      <c r="B14" s="49"/>
      <c r="C14" s="11">
        <v>6</v>
      </c>
      <c r="D14" s="71"/>
      <c r="E14" s="12">
        <v>350</v>
      </c>
      <c r="F14" s="29" t="str">
        <f t="shared" si="0"/>
        <v>Error Precio</v>
      </c>
    </row>
    <row r="15" spans="1:6" ht="30.75" customHeight="1" thickBot="1" x14ac:dyDescent="0.3">
      <c r="A15" s="48" t="s">
        <v>13</v>
      </c>
      <c r="B15" s="49"/>
      <c r="C15" s="11">
        <v>40</v>
      </c>
      <c r="D15" s="71"/>
      <c r="E15" s="13">
        <v>800</v>
      </c>
      <c r="F15" s="28" t="str">
        <f t="shared" si="0"/>
        <v>Error Precio</v>
      </c>
    </row>
    <row r="16" spans="1:6" ht="30.75" customHeight="1" thickBot="1" x14ac:dyDescent="0.3">
      <c r="A16" s="48" t="s">
        <v>14</v>
      </c>
      <c r="B16" s="49"/>
      <c r="C16" s="11">
        <v>30</v>
      </c>
      <c r="D16" s="71"/>
      <c r="E16" s="13">
        <v>1100</v>
      </c>
      <c r="F16" s="28" t="str">
        <f t="shared" si="0"/>
        <v>Error Precio</v>
      </c>
    </row>
    <row r="17" spans="1:6" ht="30.75" customHeight="1" thickBot="1" x14ac:dyDescent="0.3">
      <c r="A17" s="48" t="s">
        <v>15</v>
      </c>
      <c r="B17" s="49"/>
      <c r="C17" s="11">
        <v>130</v>
      </c>
      <c r="D17" s="71"/>
      <c r="E17" s="13">
        <v>1400</v>
      </c>
      <c r="F17" s="28" t="str">
        <f t="shared" si="0"/>
        <v>Error Precio</v>
      </c>
    </row>
    <row r="18" spans="1:6" ht="30.75" customHeight="1" thickBot="1" x14ac:dyDescent="0.3">
      <c r="A18" s="48" t="s">
        <v>16</v>
      </c>
      <c r="B18" s="49"/>
      <c r="C18" s="11">
        <v>60</v>
      </c>
      <c r="D18" s="71"/>
      <c r="E18" s="13">
        <v>1700</v>
      </c>
      <c r="F18" s="28" t="str">
        <f t="shared" si="0"/>
        <v>Error Precio</v>
      </c>
    </row>
    <row r="19" spans="1:6" ht="30.75" customHeight="1" thickBot="1" x14ac:dyDescent="0.3">
      <c r="A19" s="48" t="s">
        <v>17</v>
      </c>
      <c r="B19" s="49"/>
      <c r="C19" s="11">
        <v>20</v>
      </c>
      <c r="D19" s="71"/>
      <c r="E19" s="13">
        <v>2000</v>
      </c>
      <c r="F19" s="28" t="str">
        <f t="shared" si="0"/>
        <v>Error Precio</v>
      </c>
    </row>
    <row r="20" spans="1:6" ht="30.75" customHeight="1" thickBot="1" x14ac:dyDescent="0.3">
      <c r="A20" s="48" t="s">
        <v>18</v>
      </c>
      <c r="B20" s="49"/>
      <c r="C20" s="11">
        <v>36</v>
      </c>
      <c r="D20" s="71"/>
      <c r="E20" s="33">
        <v>2400</v>
      </c>
      <c r="F20" s="28" t="str">
        <f t="shared" si="0"/>
        <v>Error Precio</v>
      </c>
    </row>
    <row r="21" spans="1:6" ht="30.75" customHeight="1" thickBot="1" x14ac:dyDescent="0.3">
      <c r="A21" s="48" t="s">
        <v>18</v>
      </c>
      <c r="B21" s="49"/>
      <c r="C21" s="11">
        <v>6</v>
      </c>
      <c r="D21" s="71"/>
      <c r="E21" s="15">
        <v>2700</v>
      </c>
      <c r="F21" s="30" t="str">
        <f t="shared" si="0"/>
        <v>Error Precio</v>
      </c>
    </row>
    <row r="22" spans="1:6" ht="30.75" customHeight="1" thickBot="1" x14ac:dyDescent="0.3">
      <c r="A22" s="64" t="s">
        <v>24</v>
      </c>
      <c r="B22" s="65"/>
      <c r="C22" s="66"/>
      <c r="D22" s="66"/>
      <c r="E22" s="66"/>
      <c r="F22" s="67"/>
    </row>
    <row r="23" spans="1:6" ht="30.75" customHeight="1" thickBot="1" x14ac:dyDescent="0.3">
      <c r="A23" s="48" t="s">
        <v>20</v>
      </c>
      <c r="B23" s="49"/>
      <c r="C23" s="9">
        <v>600</v>
      </c>
      <c r="D23" s="71"/>
      <c r="E23" s="12">
        <v>70</v>
      </c>
      <c r="F23" s="29" t="str">
        <f t="shared" si="0"/>
        <v>Error Precio</v>
      </c>
    </row>
    <row r="24" spans="1:6" ht="30.75" customHeight="1" thickBot="1" x14ac:dyDescent="0.3">
      <c r="A24" s="48" t="s">
        <v>21</v>
      </c>
      <c r="B24" s="49"/>
      <c r="C24" s="10">
        <v>440</v>
      </c>
      <c r="D24" s="71"/>
      <c r="E24" s="13">
        <v>45</v>
      </c>
      <c r="F24" s="28" t="str">
        <f t="shared" si="0"/>
        <v>Error Precio</v>
      </c>
    </row>
    <row r="25" spans="1:6" ht="30.75" customHeight="1" thickBot="1" x14ac:dyDescent="0.3">
      <c r="A25" s="64" t="s">
        <v>25</v>
      </c>
      <c r="B25" s="65"/>
      <c r="C25" s="66"/>
      <c r="D25" s="66"/>
      <c r="E25" s="66"/>
      <c r="F25" s="67"/>
    </row>
    <row r="26" spans="1:6" ht="30.75" customHeight="1" thickBot="1" x14ac:dyDescent="0.3">
      <c r="A26" s="48" t="s">
        <v>20</v>
      </c>
      <c r="B26" s="49"/>
      <c r="C26" s="16">
        <v>300</v>
      </c>
      <c r="D26" s="71"/>
      <c r="E26" s="17">
        <v>60</v>
      </c>
      <c r="F26" s="29" t="str">
        <f t="shared" si="0"/>
        <v>Error Precio</v>
      </c>
    </row>
    <row r="27" spans="1:6" ht="30.75" customHeight="1" thickBot="1" x14ac:dyDescent="0.3">
      <c r="A27" s="48" t="s">
        <v>21</v>
      </c>
      <c r="B27" s="49"/>
      <c r="C27" s="19">
        <v>800</v>
      </c>
      <c r="D27" s="71"/>
      <c r="E27" s="18">
        <v>45</v>
      </c>
      <c r="F27" s="30" t="str">
        <f t="shared" ref="F27" si="1">IF(D27&lt;=0,"Error Precio",IF(D27&gt;E27,"Error Precio",+C27*D27))</f>
        <v>Error Precio</v>
      </c>
    </row>
    <row r="28" spans="1:6" ht="30.75" customHeight="1" thickBot="1" x14ac:dyDescent="0.3">
      <c r="A28" s="64" t="s">
        <v>27</v>
      </c>
      <c r="B28" s="65"/>
      <c r="C28" s="66"/>
      <c r="D28" s="66"/>
      <c r="E28" s="66"/>
      <c r="F28" s="67"/>
    </row>
    <row r="29" spans="1:6" ht="30.75" customHeight="1" thickBot="1" x14ac:dyDescent="0.3">
      <c r="A29" s="34" t="s">
        <v>28</v>
      </c>
      <c r="B29" s="35" t="s">
        <v>29</v>
      </c>
      <c r="C29" s="19">
        <v>100</v>
      </c>
      <c r="D29" s="71"/>
      <c r="E29" s="18">
        <v>130</v>
      </c>
      <c r="F29" s="30" t="str">
        <f t="shared" ref="F29" si="2">IF(D29&lt;=0,"Error Precio",IF(D29&gt;E29,"Error Precio",+C29*D29))</f>
        <v>Error Precio</v>
      </c>
    </row>
    <row r="30" spans="1:6" ht="30.75" customHeight="1" thickBot="1" x14ac:dyDescent="0.3">
      <c r="A30" s="68" t="s">
        <v>22</v>
      </c>
      <c r="B30" s="69"/>
      <c r="C30" s="70"/>
      <c r="D30" s="70"/>
      <c r="E30" s="70"/>
      <c r="F30" s="31">
        <v>200062.5</v>
      </c>
    </row>
    <row r="31" spans="1:6" ht="15" customHeight="1" x14ac:dyDescent="0.25">
      <c r="A31" s="3"/>
      <c r="B31" s="3"/>
      <c r="C31" s="6"/>
      <c r="D31" s="57" t="s">
        <v>5</v>
      </c>
      <c r="E31" s="58"/>
      <c r="F31" s="59" t="str">
        <f>IF(COUNTIF(F10:F30,"Error Precio"),"Oferta incompleta. Algún precio unitario superior a precio tope o menor o igual a cero",SUM(F10:F30))</f>
        <v>Oferta incompleta. Algún precio unitario superior a precio tope o menor o igual a cero</v>
      </c>
    </row>
    <row r="32" spans="1:6" ht="30" customHeight="1" x14ac:dyDescent="0.25">
      <c r="A32" s="3"/>
      <c r="B32" s="3"/>
      <c r="C32" s="6"/>
      <c r="D32" s="57"/>
      <c r="E32" s="58"/>
      <c r="F32" s="59"/>
    </row>
    <row r="33" spans="1:6" ht="30.75" customHeight="1" thickBot="1" x14ac:dyDescent="0.3">
      <c r="A33" s="3"/>
      <c r="B33" s="3"/>
      <c r="C33" s="6"/>
      <c r="D33" s="57"/>
      <c r="E33" s="58"/>
      <c r="F33" s="60"/>
    </row>
    <row r="36" spans="1:6" ht="15.75" thickBot="1" x14ac:dyDescent="0.3"/>
    <row r="37" spans="1:6" ht="41.25" customHeight="1" thickBot="1" x14ac:dyDescent="0.3">
      <c r="A37" s="61" t="s">
        <v>19</v>
      </c>
      <c r="B37" s="62"/>
      <c r="C37" s="62"/>
      <c r="D37" s="62"/>
      <c r="E37" s="62"/>
      <c r="F37" s="63"/>
    </row>
    <row r="40" spans="1:6" ht="111" customHeight="1" x14ac:dyDescent="0.25"/>
    <row r="189" ht="25.5" customHeight="1" x14ac:dyDescent="0.25"/>
    <row r="192" ht="111" customHeight="1" x14ac:dyDescent="0.25"/>
  </sheetData>
  <sheetProtection password="9256" sheet="1" objects="1" scenarios="1"/>
  <dataConsolidate/>
  <mergeCells count="28">
    <mergeCell ref="D31:E33"/>
    <mergeCell ref="F31:F33"/>
    <mergeCell ref="A37:F37"/>
    <mergeCell ref="A25:F25"/>
    <mergeCell ref="A21:B21"/>
    <mergeCell ref="A22:F22"/>
    <mergeCell ref="A30:E30"/>
    <mergeCell ref="A26:B26"/>
    <mergeCell ref="A23:B23"/>
    <mergeCell ref="A24:B24"/>
    <mergeCell ref="A27:B27"/>
    <mergeCell ref="A28:F28"/>
    <mergeCell ref="A1:F1"/>
    <mergeCell ref="A3:F3"/>
    <mergeCell ref="A5:F5"/>
    <mergeCell ref="A7:F7"/>
    <mergeCell ref="A20:B20"/>
    <mergeCell ref="A9:B9"/>
    <mergeCell ref="A12:B12"/>
    <mergeCell ref="A13:F13"/>
    <mergeCell ref="A14:B14"/>
    <mergeCell ref="A15:B15"/>
    <mergeCell ref="A16:B16"/>
    <mergeCell ref="A17:B17"/>
    <mergeCell ref="A18:B18"/>
    <mergeCell ref="A19:B19"/>
    <mergeCell ref="A10:B10"/>
    <mergeCell ref="A11:B11"/>
  </mergeCells>
  <conditionalFormatting sqref="F11:F12 F23:F24 F14:F21 F26 F30">
    <cfRule type="cellIs" dxfId="7" priority="11" operator="equal">
      <formula>"Error Precio"</formula>
    </cfRule>
    <cfRule type="cellIs" dxfId="6" priority="12" operator="equal">
      <formula>"Error Precio"</formula>
    </cfRule>
  </conditionalFormatting>
  <conditionalFormatting sqref="F10">
    <cfRule type="cellIs" dxfId="5" priority="7" operator="equal">
      <formula>"Error Precio"</formula>
    </cfRule>
    <cfRule type="cellIs" dxfId="4" priority="8" operator="equal">
      <formula>"Error Precio"</formula>
    </cfRule>
  </conditionalFormatting>
  <conditionalFormatting sqref="F27">
    <cfRule type="cellIs" dxfId="3" priority="5" operator="equal">
      <formula>"Error Precio"</formula>
    </cfRule>
    <cfRule type="cellIs" dxfId="2" priority="6" operator="equal">
      <formula>"Error Precio"</formula>
    </cfRule>
  </conditionalFormatting>
  <conditionalFormatting sqref="F29">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error="El importe debe tener sólo 2 decimales" sqref="D10:D12 D14:D21 D23:D24 D26:D27 D29">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Sanchez Casero, Ana Belen</cp:lastModifiedBy>
  <dcterms:created xsi:type="dcterms:W3CDTF">2016-04-12T18:58:47Z</dcterms:created>
  <dcterms:modified xsi:type="dcterms:W3CDTF">2022-07-11T11:35:34Z</dcterms:modified>
</cp:coreProperties>
</file>